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F41"/>
  <c r="G41"/>
  <c r="I41"/>
  <c r="N41"/>
  <c r="O41"/>
  <c r="R41"/>
  <c r="S41"/>
  <c r="T41"/>
  <c r="V41"/>
  <c r="W41"/>
  <c r="AB41"/>
  <c r="AD41"/>
  <c r="AE41"/>
  <c r="AG41"/>
  <c r="AJ41"/>
  <c r="AL41"/>
  <c r="AM6"/>
  <c r="AM7"/>
  <c r="AM8"/>
  <c r="AM9"/>
  <c r="AM11"/>
  <c r="AM14"/>
  <c r="AM16"/>
  <c r="AM17"/>
  <c r="AM19"/>
  <c r="AM20"/>
  <c r="AM21"/>
  <c r="AM22"/>
  <c r="AM24"/>
  <c r="AM25"/>
  <c r="AM29"/>
  <c r="AM30"/>
  <c r="AM32"/>
  <c r="AM33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<sst xmlns="http://schemas.openxmlformats.org/spreadsheetml/2006/main" count="151" uniqueCount="78">
  <si>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</si>
  <si>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</si>
  <si>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</si>
  <si>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</si>
  <si>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</si>
  <si>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</si>
  <si>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</si>
  <si>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</si>
  <si>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</si>
  <si>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</si>
  <si>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</si>
  <si>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</si>
  <si>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</si>
  <si>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</si>
  <si>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</si>
  <si>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</si>
  <si>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</si>
  <si>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</si>
  <si>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</si>
  <si>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</si>
  <si>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</si>
  <si>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</si>
  <si>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</si>
  <si>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</si>
  <si>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</si>
  <si>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</si>
  <si>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</si>
  <si>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</si>
  <si>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</si>
  <si>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</si>
  <si>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</si>
  <si>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</si>
  <si>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</si>
  <si>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</si>
  <si>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</si>
  <si>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</si>
  <si>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</si>
  <si>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</si>
  <si>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</si>
  <si>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</si>
  <si>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Mineral Oils and Products (Excl. Kerosene )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</si>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</sst>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267228.09999999998</v>
      </c>
      <c r="E6" s="31"/>
      <c r="F6" s="31">
        <v>13372.400000000001</v>
      </c>
      <c r="G6" s="31"/>
      <c r="H6" s="31"/>
      <c r="I6" s="31">
        <v>6679.2</v>
      </c>
      <c r="J6" s="31"/>
      <c r="K6" s="31"/>
      <c r="L6" s="31"/>
      <c r="M6" s="31"/>
      <c r="N6" s="31">
        <v>2717.4</v>
      </c>
      <c r="O6" s="31"/>
      <c r="P6" s="31"/>
      <c r="Q6" s="31"/>
      <c r="R6" s="31"/>
      <c r="S6" s="31">
        <v>5715</v>
      </c>
      <c r="T6" s="31"/>
      <c r="U6" s="31"/>
      <c r="V6" s="31"/>
      <c r="W6" s="31">
        <v>2371.1</v>
      </c>
      <c r="X6" s="31"/>
      <c r="Y6" s="31"/>
      <c r="Z6" s="31"/>
      <c r="AA6" s="31"/>
      <c r="AB6" s="31"/>
      <c r="AC6" s="31"/>
      <c r="AD6" s="31"/>
      <c r="AE6" s="31"/>
      <c r="AF6" s="31"/>
      <c r="AG6" s="31">
        <v>696326.70000000007</v>
      </c>
      <c r="AH6" s="31"/>
      <c r="AI6" s="31"/>
      <c r="AJ6" s="31">
        <v>7459.9</v>
      </c>
      <c r="AK6" s="31"/>
      <c r="AL6" s="31">
        <v>15649.499999999998</v>
      </c>
      <c r="AM6" s="33">
        <f>SUM(D6:AL6)</f>
        <v>1017519.3000000002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>
        <v>105999.00000000001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f>SUM(D7:AL7)</f>
        <v>105999.00000000001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>
        <v>106433.4</v>
      </c>
      <c r="E8" s="31"/>
      <c r="F8" s="31">
        <v>406706.6</v>
      </c>
      <c r="G8" s="31">
        <v>540592.19999999995</v>
      </c>
      <c r="H8" s="31"/>
      <c r="I8" s="31"/>
      <c r="J8" s="31"/>
      <c r="K8" s="31"/>
      <c r="L8" s="31"/>
      <c r="M8" s="31"/>
      <c r="N8" s="31">
        <v>1846.2</v>
      </c>
      <c r="O8" s="31"/>
      <c r="P8" s="31"/>
      <c r="Q8" s="31"/>
      <c r="R8" s="31"/>
      <c r="S8" s="31"/>
      <c r="T8" s="31"/>
      <c r="U8" s="31"/>
      <c r="V8" s="31">
        <v>9348.7999999999993</v>
      </c>
      <c r="W8" s="31"/>
      <c r="X8" s="31"/>
      <c r="Y8" s="31"/>
      <c r="Z8" s="31"/>
      <c r="AA8" s="31"/>
      <c r="AB8" s="31">
        <v>210613.8</v>
      </c>
      <c r="AC8" s="31"/>
      <c r="AD8" s="31">
        <v>13299.4</v>
      </c>
      <c r="AE8" s="31"/>
      <c r="AF8" s="31"/>
      <c r="AG8" s="31"/>
      <c r="AH8" s="31"/>
      <c r="AI8" s="31"/>
      <c r="AJ8" s="31">
        <v>2669.9</v>
      </c>
      <c r="AK8" s="31"/>
      <c r="AL8" s="31">
        <v>213828.90000000008</v>
      </c>
      <c r="AM8" s="33">
        <f>SUM(D8:AL8)</f>
        <v>1505339.2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10618.3</v>
      </c>
      <c r="E9" s="31"/>
      <c r="F9" s="31">
        <v>146385.10000000003</v>
      </c>
      <c r="G9" s="31">
        <v>291794.10000000021</v>
      </c>
      <c r="H9" s="31"/>
      <c r="I9" s="31">
        <v>9485.5999999999985</v>
      </c>
      <c r="J9" s="31"/>
      <c r="K9" s="31"/>
      <c r="L9" s="31"/>
      <c r="M9" s="31"/>
      <c r="N9" s="31">
        <v>30573.299999999996</v>
      </c>
      <c r="O9" s="31">
        <v>34899.700000000004</v>
      </c>
      <c r="P9" s="31"/>
      <c r="Q9" s="31"/>
      <c r="R9" s="31"/>
      <c r="S9" s="31"/>
      <c r="T9" s="31"/>
      <c r="U9" s="31"/>
      <c r="V9" s="31"/>
      <c r="W9" s="31">
        <v>8800</v>
      </c>
      <c r="X9" s="31"/>
      <c r="Y9" s="31"/>
      <c r="Z9" s="31"/>
      <c r="AA9" s="31"/>
      <c r="AB9" s="31">
        <v>185544.40000000005</v>
      </c>
      <c r="AC9" s="31"/>
      <c r="AD9" s="31"/>
      <c r="AE9" s="31"/>
      <c r="AF9" s="31"/>
      <c r="AG9" s="31"/>
      <c r="AH9" s="31"/>
      <c r="AI9" s="31"/>
      <c r="AJ9" s="31">
        <v>480369.40000000037</v>
      </c>
      <c r="AK9" s="31"/>
      <c r="AL9" s="31">
        <v>671479.60000000091</v>
      </c>
      <c r="AM9" s="33">
        <f>SUM(D9:AL9)</f>
        <v>1869949.5000000014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594194.49999999988</v>
      </c>
      <c r="E11" s="31"/>
      <c r="F11" s="31">
        <v>8097.9</v>
      </c>
      <c r="G11" s="31"/>
      <c r="H11" s="31"/>
      <c r="I11" s="31">
        <v>2607.3999999999996</v>
      </c>
      <c r="J11" s="31"/>
      <c r="K11" s="31"/>
      <c r="L11" s="31"/>
      <c r="M11" s="31"/>
      <c r="N11" s="31">
        <v>11966.6</v>
      </c>
      <c r="O11" s="31"/>
      <c r="P11" s="31"/>
      <c r="Q11" s="31"/>
      <c r="R11" s="31"/>
      <c r="S11" s="31">
        <v>5411.5</v>
      </c>
      <c r="T11" s="31"/>
      <c r="U11" s="31"/>
      <c r="V11" s="31">
        <v>8201.6</v>
      </c>
      <c r="W11" s="31">
        <v>328405.10000000009</v>
      </c>
      <c r="X11" s="31"/>
      <c r="Y11" s="31"/>
      <c r="Z11" s="31"/>
      <c r="AA11" s="31"/>
      <c r="AB11" s="31">
        <v>12945.3</v>
      </c>
      <c r="AC11" s="31"/>
      <c r="AD11" s="31"/>
      <c r="AE11" s="31"/>
      <c r="AF11" s="31"/>
      <c r="AG11" s="31"/>
      <c r="AH11" s="31"/>
      <c r="AI11" s="31"/>
      <c r="AJ11" s="31">
        <v>254222.09999999995</v>
      </c>
      <c r="AK11" s="31"/>
      <c r="AL11" s="31">
        <v>4173.6000000000004</v>
      </c>
      <c r="AM11" s="33">
        <f>SUM(D11:AL11)</f>
        <v>1230225.6000000001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>
        <v>306101.80000000075</v>
      </c>
      <c r="O14" s="31">
        <v>4039.2</v>
      </c>
      <c r="P14" s="31"/>
      <c r="Q14" s="31"/>
      <c r="R14" s="31"/>
      <c r="S14" s="31"/>
      <c r="T14" s="31"/>
      <c r="U14" s="31"/>
      <c r="V14" s="31">
        <v>1182.8</v>
      </c>
      <c r="W14" s="31">
        <v>1203.2</v>
      </c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SUM(D14:AL14)</f>
        <v>312527.00000000076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>
        <v>16085.300000000001</v>
      </c>
      <c r="G16" s="31"/>
      <c r="H16" s="31"/>
      <c r="I16" s="31"/>
      <c r="J16" s="31"/>
      <c r="K16" s="31"/>
      <c r="L16" s="31"/>
      <c r="M16" s="31"/>
      <c r="N16" s="31">
        <v>1672296.1999999979</v>
      </c>
      <c r="O16" s="31">
        <v>416137.09999999986</v>
      </c>
      <c r="P16" s="31"/>
      <c r="Q16" s="31"/>
      <c r="R16" s="31"/>
      <c r="S16" s="31">
        <v>2701.8</v>
      </c>
      <c r="T16" s="31"/>
      <c r="U16" s="31"/>
      <c r="V16" s="31"/>
      <c r="W16" s="31">
        <v>219022.4</v>
      </c>
      <c r="X16" s="31"/>
      <c r="Y16" s="31"/>
      <c r="Z16" s="31"/>
      <c r="AA16" s="31"/>
      <c r="AB16" s="31">
        <v>20193.3</v>
      </c>
      <c r="AC16" s="31"/>
      <c r="AD16" s="31">
        <v>98142.000000000058</v>
      </c>
      <c r="AE16" s="31">
        <v>63097.999999999993</v>
      </c>
      <c r="AF16" s="31"/>
      <c r="AG16" s="31"/>
      <c r="AH16" s="31"/>
      <c r="AI16" s="31"/>
      <c r="AJ16" s="31">
        <v>449090.10000000003</v>
      </c>
      <c r="AK16" s="31"/>
      <c r="AL16" s="31">
        <v>2716.1</v>
      </c>
      <c r="AM16" s="33">
        <f>SUM(D16:AL16)</f>
        <v>2959482.2999999975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>
        <v>108863.20000000001</v>
      </c>
      <c r="G17" s="31">
        <v>310859.79999999993</v>
      </c>
      <c r="H17" s="31"/>
      <c r="I17" s="31"/>
      <c r="J17" s="31"/>
      <c r="K17" s="31"/>
      <c r="L17" s="31"/>
      <c r="M17" s="31"/>
      <c r="N17" s="31">
        <v>989868.49999999837</v>
      </c>
      <c r="O17" s="31">
        <v>59094.200000000012</v>
      </c>
      <c r="P17" s="31"/>
      <c r="Q17" s="31"/>
      <c r="R17" s="31"/>
      <c r="S17" s="31"/>
      <c r="T17" s="31"/>
      <c r="U17" s="31"/>
      <c r="V17" s="31">
        <v>34609.900000000009</v>
      </c>
      <c r="W17" s="31">
        <v>129381.59999999987</v>
      </c>
      <c r="X17" s="31"/>
      <c r="Y17" s="31"/>
      <c r="Z17" s="31"/>
      <c r="AA17" s="31"/>
      <c r="AB17" s="31">
        <v>2180.1</v>
      </c>
      <c r="AC17" s="31"/>
      <c r="AD17" s="31">
        <v>134272.5</v>
      </c>
      <c r="AE17" s="31"/>
      <c r="AF17" s="31"/>
      <c r="AG17" s="31"/>
      <c r="AH17" s="31"/>
      <c r="AI17" s="31"/>
      <c r="AJ17" s="31">
        <v>27922.400000000001</v>
      </c>
      <c r="AK17" s="31"/>
      <c r="AL17" s="31">
        <v>130416.69999999998</v>
      </c>
      <c r="AM17" s="33">
        <f>SUM(D17:AL17)</f>
        <v>1927468.899999998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>
        <v>5427.4</v>
      </c>
      <c r="O19" s="31">
        <v>543815.40000000037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>
        <v>179443.69999999998</v>
      </c>
      <c r="AE19" s="31"/>
      <c r="AF19" s="31"/>
      <c r="AG19" s="31"/>
      <c r="AH19" s="31"/>
      <c r="AI19" s="31"/>
      <c r="AJ19" s="31">
        <v>20416.899999999998</v>
      </c>
      <c r="AK19" s="31"/>
      <c r="AL19" s="31"/>
      <c r="AM19" s="33">
        <f>SUM(D19:AL19)</f>
        <v>749103.40000000037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61090.799999999988</v>
      </c>
      <c r="E20" s="31"/>
      <c r="F20" s="31">
        <v>5434.8</v>
      </c>
      <c r="G20" s="31"/>
      <c r="H20" s="31"/>
      <c r="I20" s="31"/>
      <c r="J20" s="31"/>
      <c r="K20" s="31"/>
      <c r="L20" s="31"/>
      <c r="M20" s="31"/>
      <c r="N20" s="31">
        <v>4002.9</v>
      </c>
      <c r="O20" s="31">
        <v>2278.3000000000002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>
        <v>30577.1</v>
      </c>
      <c r="AC20" s="31"/>
      <c r="AD20" s="31"/>
      <c r="AE20" s="31"/>
      <c r="AF20" s="31"/>
      <c r="AG20" s="31"/>
      <c r="AH20" s="31"/>
      <c r="AI20" s="31"/>
      <c r="AJ20" s="31">
        <v>365597.80000000005</v>
      </c>
      <c r="AK20" s="31"/>
      <c r="AL20" s="31">
        <v>510554.39999999997</v>
      </c>
      <c r="AM20" s="33">
        <f>SUM(D20:AL20)</f>
        <v>979536.10000000009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91795.099999999991</v>
      </c>
      <c r="E21" s="31"/>
      <c r="F21" s="31"/>
      <c r="G21" s="31"/>
      <c r="H21" s="31"/>
      <c r="I21" s="31">
        <v>9665.6</v>
      </c>
      <c r="J21" s="31"/>
      <c r="K21" s="31"/>
      <c r="L21" s="31"/>
      <c r="M21" s="31"/>
      <c r="N21" s="31">
        <v>444411.9</v>
      </c>
      <c r="O21" s="31"/>
      <c r="P21" s="31"/>
      <c r="Q21" s="31"/>
      <c r="R21" s="31"/>
      <c r="S21" s="31">
        <v>1007629.6000000003</v>
      </c>
      <c r="T21" s="31">
        <v>196389.80000000005</v>
      </c>
      <c r="U21" s="31"/>
      <c r="V21" s="31">
        <v>6332.4</v>
      </c>
      <c r="W21" s="31">
        <v>1102473.7</v>
      </c>
      <c r="X21" s="31"/>
      <c r="Y21" s="31"/>
      <c r="Z21" s="31"/>
      <c r="AA21" s="31"/>
      <c r="AB21" s="31">
        <v>17890.899999999998</v>
      </c>
      <c r="AC21" s="31"/>
      <c r="AD21" s="31">
        <v>10594.8</v>
      </c>
      <c r="AE21" s="31"/>
      <c r="AF21" s="31"/>
      <c r="AG21" s="31">
        <v>1080215.1000000008</v>
      </c>
      <c r="AH21" s="31"/>
      <c r="AI21" s="31"/>
      <c r="AJ21" s="31"/>
      <c r="AK21" s="31"/>
      <c r="AL21" s="31"/>
      <c r="AM21" s="33">
        <f>SUM(D21:AL21)</f>
        <v>3967398.9000000004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21103.8</v>
      </c>
      <c r="T22" s="31">
        <v>556400.60000000033</v>
      </c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>
        <v>7569.5</v>
      </c>
      <c r="AH22" s="31"/>
      <c r="AI22" s="31"/>
      <c r="AJ22" s="31"/>
      <c r="AK22" s="31"/>
      <c r="AL22" s="31"/>
      <c r="AM22" s="33">
        <f>SUM(D22:AL22)</f>
        <v>585073.90000000037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2501.8000000000002</v>
      </c>
      <c r="E24" s="31"/>
      <c r="F24" s="31">
        <v>5378.9</v>
      </c>
      <c r="G24" s="31"/>
      <c r="H24" s="31"/>
      <c r="I24" s="31">
        <v>19788.800000000003</v>
      </c>
      <c r="J24" s="31"/>
      <c r="K24" s="31"/>
      <c r="L24" s="31"/>
      <c r="M24" s="31"/>
      <c r="N24" s="31">
        <v>1101178.1999999993</v>
      </c>
      <c r="O24" s="31">
        <v>127784.29999999999</v>
      </c>
      <c r="P24" s="31"/>
      <c r="Q24" s="31"/>
      <c r="R24" s="31"/>
      <c r="S24" s="31">
        <v>1207.0999999999999</v>
      </c>
      <c r="T24" s="31"/>
      <c r="U24" s="31"/>
      <c r="V24" s="31">
        <v>1172341.699999999</v>
      </c>
      <c r="W24" s="31">
        <v>173986.60000000027</v>
      </c>
      <c r="X24" s="31"/>
      <c r="Y24" s="31"/>
      <c r="Z24" s="31"/>
      <c r="AA24" s="31"/>
      <c r="AB24" s="31">
        <v>7674.8</v>
      </c>
      <c r="AC24" s="31"/>
      <c r="AD24" s="31">
        <v>11743.699999999999</v>
      </c>
      <c r="AE24" s="31"/>
      <c r="AF24" s="31"/>
      <c r="AG24" s="31"/>
      <c r="AH24" s="31"/>
      <c r="AI24" s="31"/>
      <c r="AJ24" s="31">
        <v>960860.29999999993</v>
      </c>
      <c r="AK24" s="31"/>
      <c r="AL24" s="31"/>
      <c r="AM24" s="33">
        <f>SUM(D24:AL24)</f>
        <v>3584446.1999999983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22561.600000000002</v>
      </c>
      <c r="E25" s="31"/>
      <c r="F25" s="31">
        <v>24288.7</v>
      </c>
      <c r="G25" s="31"/>
      <c r="H25" s="31"/>
      <c r="I25" s="31">
        <v>80641.599999999991</v>
      </c>
      <c r="J25" s="31"/>
      <c r="K25" s="31"/>
      <c r="L25" s="31"/>
      <c r="M25" s="31"/>
      <c r="N25" s="31">
        <v>1388399.100000002</v>
      </c>
      <c r="O25" s="31">
        <v>66838.599999999991</v>
      </c>
      <c r="P25" s="31"/>
      <c r="Q25" s="31"/>
      <c r="R25" s="31"/>
      <c r="S25" s="31">
        <v>178396.2000000001</v>
      </c>
      <c r="T25" s="31"/>
      <c r="U25" s="31"/>
      <c r="V25" s="31">
        <v>10840.8</v>
      </c>
      <c r="W25" s="31">
        <v>2261186.8999999943</v>
      </c>
      <c r="X25" s="31"/>
      <c r="Y25" s="31"/>
      <c r="Z25" s="31"/>
      <c r="AA25" s="31"/>
      <c r="AB25" s="31"/>
      <c r="AC25" s="31"/>
      <c r="AD25" s="31">
        <v>66678</v>
      </c>
      <c r="AE25" s="31"/>
      <c r="AF25" s="31"/>
      <c r="AG25" s="31"/>
      <c r="AH25" s="31"/>
      <c r="AI25" s="31"/>
      <c r="AJ25" s="31">
        <v>422881.7</v>
      </c>
      <c r="AK25" s="31"/>
      <c r="AL25" s="31">
        <v>2719.4</v>
      </c>
      <c r="AM25" s="33">
        <f>SUM(D25:AL25)</f>
        <v>4525432.5999999968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>
        <v>94279.1</v>
      </c>
      <c r="G29" s="31">
        <v>1663.8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SUM(D29:AL29)</f>
        <v>95942.900000000009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505597.8000000001</v>
      </c>
      <c r="E30" s="31"/>
      <c r="F30" s="31">
        <v>7829.2000000000007</v>
      </c>
      <c r="G30" s="31">
        <v>1280.4000000000001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>
        <v>1081</v>
      </c>
      <c r="T30" s="31"/>
      <c r="U30" s="31"/>
      <c r="V30" s="31"/>
      <c r="W30" s="31">
        <v>42712</v>
      </c>
      <c r="X30" s="31"/>
      <c r="Y30" s="31"/>
      <c r="Z30" s="31"/>
      <c r="AA30" s="31"/>
      <c r="AB30" s="31">
        <v>292099.79999999987</v>
      </c>
      <c r="AC30" s="31"/>
      <c r="AD30" s="31"/>
      <c r="AE30" s="31"/>
      <c r="AF30" s="31"/>
      <c r="AG30" s="31"/>
      <c r="AH30" s="31"/>
      <c r="AI30" s="31"/>
      <c r="AJ30" s="31">
        <v>111330.70000000003</v>
      </c>
      <c r="AK30" s="31"/>
      <c r="AL30" s="31">
        <v>198952.49999999994</v>
      </c>
      <c r="AM30" s="33">
        <f>SUM(D30:AL30)</f>
        <v>1160883.3999999999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65540.900000000009</v>
      </c>
      <c r="O32" s="31">
        <v>494506.40000000008</v>
      </c>
      <c r="P32" s="31"/>
      <c r="Q32" s="31"/>
      <c r="R32" s="31"/>
      <c r="S32" s="31"/>
      <c r="T32" s="31"/>
      <c r="U32" s="31"/>
      <c r="V32" s="31">
        <v>23448.9</v>
      </c>
      <c r="W32" s="31">
        <v>193790.40000000017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SUM(D32:AL32)</f>
        <v>777286.60000000021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38838.600000000006</v>
      </c>
      <c r="O33" s="31">
        <v>368853.39999999991</v>
      </c>
      <c r="P33" s="31"/>
      <c r="Q33" s="31"/>
      <c r="R33" s="31"/>
      <c r="S33" s="31"/>
      <c r="T33" s="31"/>
      <c r="U33" s="31"/>
      <c r="V33" s="31">
        <v>2540.3000000000002</v>
      </c>
      <c r="W33" s="31"/>
      <c r="X33" s="31"/>
      <c r="Y33" s="31"/>
      <c r="Z33" s="31"/>
      <c r="AA33" s="31"/>
      <c r="AB33" s="31"/>
      <c r="AC33" s="31"/>
      <c r="AD33" s="31">
        <v>15977.999999999998</v>
      </c>
      <c r="AE33" s="31"/>
      <c r="AF33" s="31"/>
      <c r="AG33" s="31"/>
      <c r="AH33" s="31"/>
      <c r="AI33" s="31"/>
      <c r="AJ33" s="31">
        <v>95858.199999999968</v>
      </c>
      <c r="AK33" s="31"/>
      <c r="AL33" s="31"/>
      <c r="AM33" s="33">
        <f>SUM(D33:AL33)</f>
        <v>522068.49999999983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38542.099999999991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>
        <v>391049.29999999987</v>
      </c>
      <c r="U35" s="31"/>
      <c r="V35" s="31"/>
      <c r="W35" s="31">
        <v>41143.200000000004</v>
      </c>
      <c r="X35" s="31"/>
      <c r="Y35" s="31"/>
      <c r="Z35" s="31"/>
      <c r="AA35" s="31"/>
      <c r="AB35" s="31"/>
      <c r="AC35" s="31"/>
      <c r="AD35" s="31">
        <v>5269.2</v>
      </c>
      <c r="AE35" s="31"/>
      <c r="AF35" s="31"/>
      <c r="AG35" s="31">
        <v>545180.29999999993</v>
      </c>
      <c r="AH35" s="31"/>
      <c r="AI35" s="31"/>
      <c r="AJ35" s="31">
        <v>13588.8</v>
      </c>
      <c r="AK35" s="31"/>
      <c r="AL35" s="31">
        <v>5328.4</v>
      </c>
      <c r="AM35" s="33">
        <f t="shared" ref="AM35:AM41" si="0">SUM(D35:AL35)</f>
        <v>1040101.2999999999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302543.19999999995</v>
      </c>
      <c r="E36" s="32"/>
      <c r="F36" s="32"/>
      <c r="G36" s="32"/>
      <c r="H36" s="32"/>
      <c r="I36" s="32">
        <v>492986.10000000003</v>
      </c>
      <c r="J36" s="32"/>
      <c r="K36" s="32"/>
      <c r="L36" s="32"/>
      <c r="M36" s="32"/>
      <c r="N36" s="32">
        <v>152688.09999999998</v>
      </c>
      <c r="O36" s="32"/>
      <c r="P36" s="32"/>
      <c r="Q36" s="32"/>
      <c r="R36" s="32"/>
      <c r="S36" s="32">
        <v>100502.30000000003</v>
      </c>
      <c r="T36" s="32">
        <v>13345.6</v>
      </c>
      <c r="U36" s="32"/>
      <c r="V36" s="32">
        <v>140914.2999999999</v>
      </c>
      <c r="W36" s="32">
        <v>441042.49999999983</v>
      </c>
      <c r="X36" s="32"/>
      <c r="Y36" s="32"/>
      <c r="Z36" s="32"/>
      <c r="AA36" s="32"/>
      <c r="AB36" s="32">
        <v>13395.399999999998</v>
      </c>
      <c r="AC36" s="32"/>
      <c r="AD36" s="32"/>
      <c r="AE36" s="32"/>
      <c r="AF36" s="32"/>
      <c r="AG36" s="32">
        <v>274726.69999999995</v>
      </c>
      <c r="AH36" s="32"/>
      <c r="AI36" s="32"/>
      <c r="AJ36" s="32"/>
      <c r="AK36" s="32"/>
      <c r="AL36" s="32"/>
      <c r="AM36" s="33">
        <f t="shared" si="0"/>
        <v>1932144.1999999995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>
        <v>99018.199999999953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f t="shared" si="0"/>
        <v>99018.199999999953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18969.600000000002</v>
      </c>
      <c r="E38" s="32"/>
      <c r="F38" s="32">
        <v>165920.4</v>
      </c>
      <c r="G38" s="32">
        <v>131846.20000000001</v>
      </c>
      <c r="H38" s="32"/>
      <c r="I38" s="32">
        <v>66851.900000000023</v>
      </c>
      <c r="J38" s="32"/>
      <c r="K38" s="32"/>
      <c r="L38" s="32"/>
      <c r="M38" s="32"/>
      <c r="N38" s="32">
        <v>1449474.5999999985</v>
      </c>
      <c r="O38" s="32">
        <v>2261660.5000000009</v>
      </c>
      <c r="P38" s="32"/>
      <c r="Q38" s="32"/>
      <c r="R38" s="32"/>
      <c r="S38" s="32">
        <v>32836.299999999996</v>
      </c>
      <c r="T38" s="32"/>
      <c r="U38" s="32"/>
      <c r="V38" s="32">
        <v>817013.79999999946</v>
      </c>
      <c r="W38" s="32">
        <v>118336.19999999997</v>
      </c>
      <c r="X38" s="32"/>
      <c r="Y38" s="32"/>
      <c r="Z38" s="32"/>
      <c r="AA38" s="32"/>
      <c r="AB38" s="32">
        <v>30759.4</v>
      </c>
      <c r="AC38" s="32"/>
      <c r="AD38" s="32">
        <v>21743.399999999998</v>
      </c>
      <c r="AE38" s="32"/>
      <c r="AF38" s="32"/>
      <c r="AG38" s="32"/>
      <c r="AH38" s="32"/>
      <c r="AI38" s="32"/>
      <c r="AJ38" s="32">
        <v>3281673.4999999995</v>
      </c>
      <c r="AK38" s="32"/>
      <c r="AL38" s="32">
        <v>628729.50000000058</v>
      </c>
      <c r="AM38" s="33">
        <f t="shared" si="0"/>
        <v>9025815.2999999989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>
        <v>162712.80000000002</v>
      </c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>
        <v>15755.799999999997</v>
      </c>
      <c r="AK39" s="32"/>
      <c r="AL39" s="32"/>
      <c r="AM39" s="33">
        <f t="shared" si="0"/>
        <v>178468.6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101979.30000000002</v>
      </c>
      <c r="E40" s="32"/>
      <c r="F40" s="32">
        <v>148288.89999999997</v>
      </c>
      <c r="G40" s="32">
        <v>102023.99999999999</v>
      </c>
      <c r="H40" s="32"/>
      <c r="I40" s="32"/>
      <c r="J40" s="32"/>
      <c r="K40" s="32"/>
      <c r="L40" s="32"/>
      <c r="M40" s="32"/>
      <c r="N40" s="32"/>
      <c r="O40" s="32">
        <v>4867</v>
      </c>
      <c r="P40" s="32"/>
      <c r="Q40" s="32"/>
      <c r="R40" s="32">
        <v>2700</v>
      </c>
      <c r="S40" s="32">
        <v>8067.2999999999993</v>
      </c>
      <c r="T40" s="32"/>
      <c r="U40" s="32"/>
      <c r="V40" s="32">
        <v>57268.200000000004</v>
      </c>
      <c r="W40" s="32"/>
      <c r="X40" s="32"/>
      <c r="Y40" s="32"/>
      <c r="Z40" s="32"/>
      <c r="AA40" s="32"/>
      <c r="AB40" s="32">
        <v>425049.00000000023</v>
      </c>
      <c r="AC40" s="32"/>
      <c r="AD40" s="32">
        <v>22321.5</v>
      </c>
      <c r="AE40" s="32"/>
      <c r="AF40" s="32"/>
      <c r="AG40" s="32"/>
      <c r="AH40" s="32"/>
      <c r="AI40" s="32"/>
      <c r="AJ40" s="32">
        <v>247773.09999999995</v>
      </c>
      <c r="AK40" s="32"/>
      <c r="AL40" s="32">
        <v>889367.90000000037</v>
      </c>
      <c r="AM40" s="33">
        <f t="shared" si="0"/>
        <v>2009706.2000000004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2124055.6</v>
      </c>
      <c r="E41" s="34">
        <v>0</v>
      </c>
      <c r="F41" s="34">
        <f>SUM(F6:F40)</f>
        <v>1355947.7</v>
      </c>
      <c r="G41" s="34">
        <f>SUM(G6:G40)</f>
        <v>1380060.5</v>
      </c>
      <c r="H41" s="34">
        <v>0</v>
      </c>
      <c r="I41" s="34">
        <f>SUM(I6:I40)</f>
        <v>688706.20000000007</v>
      </c>
      <c r="J41" s="34">
        <v>0</v>
      </c>
      <c r="K41" s="34">
        <v>0</v>
      </c>
      <c r="L41" s="34">
        <v>0</v>
      </c>
      <c r="M41" s="34">
        <v>0</v>
      </c>
      <c r="N41" s="34">
        <f>SUM(N6:N40)</f>
        <v>7665331.6999999965</v>
      </c>
      <c r="O41" s="34">
        <f>SUM(O6:O40)</f>
        <v>4547486.9000000013</v>
      </c>
      <c r="P41" s="34">
        <v>0</v>
      </c>
      <c r="Q41" s="34">
        <v>0</v>
      </c>
      <c r="R41" s="34">
        <f>SUM(R6:R40)</f>
        <v>2700</v>
      </c>
      <c r="S41" s="34">
        <f>SUM(S6:S40)</f>
        <v>1364651.9000000006</v>
      </c>
      <c r="T41" s="34">
        <f>SUM(T6:T40)</f>
        <v>1157185.3000000003</v>
      </c>
      <c r="U41" s="34">
        <v>0</v>
      </c>
      <c r="V41" s="34">
        <f>SUM(V6:V40)</f>
        <v>2284043.4999999986</v>
      </c>
      <c r="W41" s="34">
        <f>SUM(W6:W40)</f>
        <v>5063854.8999999948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1248923.3000000003</v>
      </c>
      <c r="AC41" s="34">
        <v>0</v>
      </c>
      <c r="AD41" s="34">
        <f>SUM(AD6:AD40)</f>
        <v>579486.19999999995</v>
      </c>
      <c r="AE41" s="34">
        <f>SUM(AE6:AE40)</f>
        <v>63097.999999999993</v>
      </c>
      <c r="AF41" s="34">
        <v>0</v>
      </c>
      <c r="AG41" s="34">
        <f>SUM(AG6:AG40)</f>
        <v>2604018.3000000007</v>
      </c>
      <c r="AH41" s="34">
        <v>0</v>
      </c>
      <c r="AI41" s="34">
        <v>0</v>
      </c>
      <c r="AJ41" s="34">
        <f>SUM(AJ6:AJ40)</f>
        <v>6757470.5999999996</v>
      </c>
      <c r="AK41" s="34">
        <v>0</v>
      </c>
      <c r="AL41" s="34">
        <f>SUM(AL6:AL40)</f>
        <v>3273916.5000000014</v>
      </c>
      <c r="AM41" s="34">
        <f t="shared" si="0"/>
        <v>42160937.099999994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2021-10-26T08:59:23Z</dcterms:modified>
</cp:coreProperties>
</file>